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I:\ORG\JZI\IKA\1. Aanbested &amp; proj\1. Actuele projecten\BAR-organisatie\2023 - Catering en Hospitality\1. Aanbestedingsdocumenten\"/>
    </mc:Choice>
  </mc:AlternateContent>
  <bookViews>
    <workbookView xWindow="0" yWindow="0" windowWidth="28800" windowHeight="12492"/>
  </bookViews>
  <sheets>
    <sheet name="Prijsinvulformulier" sheetId="2" r:id="rId1"/>
  </sheet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32" i="2" l="1"/>
  <c r="B34" i="2"/>
  <c r="B33" i="2"/>
  <c r="F22" i="2"/>
  <c r="F21" i="2"/>
  <c r="D14" i="2"/>
  <c r="C10" i="2"/>
  <c r="D27" i="2" l="1"/>
  <c r="D26" i="2"/>
  <c r="B31" i="2"/>
</calcChain>
</file>

<file path=xl/sharedStrings.xml><?xml version="1.0" encoding="utf-8"?>
<sst xmlns="http://schemas.openxmlformats.org/spreadsheetml/2006/main" count="42" uniqueCount="35">
  <si>
    <t xml:space="preserve">Bijlage 4 - Prijsinvulformulier </t>
  </si>
  <si>
    <t>Bedrijfsrestaurants</t>
  </si>
  <si>
    <t xml:space="preserve">Locatie </t>
  </si>
  <si>
    <t>Personele inzet in uren per week</t>
  </si>
  <si>
    <t xml:space="preserve">All-in prijs per jaar </t>
  </si>
  <si>
    <t>Bedrijfsrestaurant gemeentehuis Barendrecht</t>
  </si>
  <si>
    <t>Bedrijfsrestaurant gemeentehuis Ridderkerk</t>
  </si>
  <si>
    <t>All-in prijs per uur*</t>
  </si>
  <si>
    <t>Fictieve personele inzet in uren per week</t>
  </si>
  <si>
    <t xml:space="preserve">Fictieve all-in prijs per jaar </t>
  </si>
  <si>
    <t xml:space="preserve">Bedrijfsrestaurant Gemeentewerf </t>
  </si>
  <si>
    <t>* All-in prijs per uur is ook van toepassing bij eventuele uitbreiding van de gemeentewerf locatie(s) (zie paragraaf 2.3.2. van de aanbestedingsleidraad)</t>
  </si>
  <si>
    <t xml:space="preserve">Personele inzet </t>
  </si>
  <si>
    <t>Inzet buiten kantoortijd: +/- 85% van het totaal aantal uren**</t>
  </si>
  <si>
    <t>All-in uurtarief 
ma t/m vrij</t>
  </si>
  <si>
    <t>Verwacht aantal uren per jaar (fictief)</t>
  </si>
  <si>
    <t>All-in uurtarief 
za &amp; zo</t>
  </si>
  <si>
    <t>Totale fictieve prijs per jaar</t>
  </si>
  <si>
    <t xml:space="preserve">Uurtarief buiten kantoortijden (17.00 - 08.00 uur) - Meewerkende restaurantmanager </t>
  </si>
  <si>
    <t xml:space="preserve">Uurtarief buiten kantoortijden (17.00 - 08.00 uur) - Banquetingmedewerker/ gastheer of gastvrouw </t>
  </si>
  <si>
    <t>** Bijv. bij raad- en commissievergaderingen, fractievergadering, lintjesregen, veteranendag, etc.</t>
  </si>
  <si>
    <t>Inzet tijdens kantoortijd: +/- 15% van het totaal aantal uren***</t>
  </si>
  <si>
    <t>Uurtarief binnen kantoortijden (08.00-17.00 uur) - Meewerkende restaurantmanager</t>
  </si>
  <si>
    <t>Uurtarief binnen kantoortijden (08.00-17.00 uur) - Banquetingmedewerker/ gastheer of gastvrouw</t>
  </si>
  <si>
    <t>*** Bijv. bij afscheidsrecepties, borrels, koffiemomentjes, ontbijtjes, etc.</t>
  </si>
  <si>
    <t>Personele inzet</t>
  </si>
  <si>
    <t>Totale vaste aanneemsom</t>
  </si>
  <si>
    <t>Totale (fictieve) inschrijfprijs en beoordelingsprijs</t>
  </si>
  <si>
    <t>Vaste aanneemsom bedrijfsrestaurants Barendrecht en Ridderkerk</t>
  </si>
  <si>
    <t xml:space="preserve">Inschrijver dient uitsluitend de gele cellen in te vullen in € afgerond op twee decimalen. 
De opgegeven prijzen en uurtarieven zijn all-in prijzen behoudens BTW. De opgegeven all-in prijzen zijn kostendekkend en inclusief o.a. (doch niet uitsluitend) alle vaste en variabele kosten welke logischerwijs verbandhouden met de betreffende dienstverlening, waaronder bijvoorbeeld loonkosten, reis- en verblijfskosten, administratie, registratie, rapportage, communicatie of klachtenafhandeling, overhead, personeelskosten, toeslagen conform CAO, algemene kosten, restitutie, managementvergoeding, winst en risico. Inclusief de nodige kwaliteitscontroles / audits en deelname aan de BHV-locatietrainingen maken hier ook onderdeel vanuit. </t>
  </si>
  <si>
    <t xml:space="preserve">Er is sprake van een vaste aanneemsom voor het verzorgen van de bedrijfsrestaurants van het gemeentehuis in Barendrecht en Ridderkerk. Let op! Voor de totale vaste aanneemsom is er een maximaal budget beschikbaar van €135.000. Voor het bedrijfsrestaurant van de gemeentewerf zijn de opgegeven uren fictief. Zie paragraaf 2.3.2. van de aanbestedingsleidraad voor toekomstige ontwikkelingen m.b.t. deze locatie. Aan deze genoemde aantallen kunnen dan ook op geen enkele wijze rechten aan worden ontleend. </t>
  </si>
  <si>
    <r>
      <t>Let op! Budgetplafond totale vaste aanneemsom van:</t>
    </r>
    <r>
      <rPr>
        <b/>
        <u/>
        <sz val="11"/>
        <color rgb="FFFF0000"/>
        <rFont val="Calibri"/>
        <family val="2"/>
        <scheme val="minor"/>
      </rPr>
      <t xml:space="preserve"> €135.000. </t>
    </r>
  </si>
  <si>
    <r>
      <t xml:space="preserve">Inschrijver dient vaste all-in uurtarieven voor de inzet van personeel op te geven. Let op, de personeelskosten tijdens de werktijden van het cateringpersoneel in de bedrijfsrestaurants zijn onderdeel van de vaste aanneemsom. Tenzij het om een specifieke maatwerkopdracht gaat (niet opgenomen in banquetingmap) en/of specifiek om personele inzet wordt gevraagd. Dan gelden hier onderstaande tarieven voor. Het verwacht aantal uren per jaar zijn is fictief. Aan deze genoemde aantallen kunnen dan ook op geen enkele wijze rechten aan worden ontleend. Zie rolomschrijving van de twee type rollen (meewerkend restaurantmanager en banquetingmedewerker/ gastheer of </t>
    </r>
    <r>
      <rPr>
        <sz val="11"/>
        <rFont val="Calibri"/>
        <family val="2"/>
        <scheme val="minor"/>
      </rPr>
      <t>-vrouw) in bijlage 3, eis 67.</t>
    </r>
  </si>
  <si>
    <t>Minimaal 36</t>
  </si>
  <si>
    <t>Minimaal 33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</si>
</sst>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4" formatCode="_ &quot;€&quot;\ * #,##0.00_ ;_ &quot;€&quot;\ * \-#,##0.00_ ;_ &quot;€&quot;\ * &quot;-&quot;??_ ;_ @_ "/>
  </numFmts>
  <fonts count="14" x14ac:knownFonts="1">
    <font>
      <sz val="11"/>
      <color theme="1"/>
      <name val="Calibri"/>
      <family val="2"/>
      <scheme val="minor"/>
    </font>
    <font>
      <sz val="11"/>
      <color theme="1"/>
      <name val="Calibri"/>
      <family val="2"/>
      <scheme val="minor"/>
    </font>
    <font>
      <b/>
      <sz val="11"/>
      <color theme="1"/>
      <name val="Calibri"/>
      <family val="2"/>
      <scheme val="minor"/>
    </font>
    <font>
      <i/>
      <sz val="11"/>
      <color theme="1"/>
      <name val="Calibri"/>
      <family val="2"/>
      <scheme val="minor"/>
    </font>
    <font>
      <i/>
      <sz val="10"/>
      <color theme="1"/>
      <name val="Calibri"/>
      <family val="2"/>
      <scheme val="minor"/>
    </font>
    <font>
      <b/>
      <sz val="14"/>
      <color theme="1"/>
      <name val="Calibri"/>
      <family val="2"/>
      <scheme val="minor"/>
    </font>
    <font>
      <b/>
      <sz val="11"/>
      <color theme="0"/>
      <name val="Calibri"/>
      <family val="2"/>
      <scheme val="minor"/>
    </font>
    <font>
      <b/>
      <sz val="18"/>
      <color theme="1"/>
      <name val="Calibri"/>
      <family val="2"/>
      <scheme val="minor"/>
    </font>
    <font>
      <sz val="11"/>
      <name val="Calibri"/>
      <family val="2"/>
      <scheme val="minor"/>
    </font>
    <font>
      <sz val="11"/>
      <color rgb="FF000000"/>
      <name val="Calibri"/>
    </font>
    <font>
      <b/>
      <sz val="11"/>
      <color rgb="FFFF0000"/>
      <name val="Calibri"/>
      <family val="2"/>
      <scheme val="minor"/>
    </font>
    <font>
      <b/>
      <u/>
      <sz val="11"/>
      <color rgb="FFFF0000"/>
      <name val="Calibri"/>
      <family val="2"/>
      <scheme val="minor"/>
    </font>
    <font>
      <b/>
      <sz val="14"/>
      <color theme="0"/>
      <name val="Calibri"/>
      <family val="2"/>
      <scheme val="minor"/>
    </font>
    <font>
      <sz val="10"/>
      <color rgb="FFFF0000"/>
      <name val="Calibri"/>
      <family val="2"/>
      <scheme val="minor"/>
    </font>
  </fonts>
  <fills count="6">
    <fill>
      <patternFill patternType="none"/>
    </fill>
    <fill>
      <patternFill patternType="gray125"/>
    </fill>
    <fill>
      <patternFill patternType="solid">
        <fgColor rgb="FFFFFF00"/>
        <bgColor indexed="64"/>
      </patternFill>
    </fill>
    <fill>
      <patternFill patternType="solid">
        <fgColor theme="8"/>
        <bgColor indexed="64"/>
      </patternFill>
    </fill>
    <fill>
      <patternFill patternType="solid">
        <fgColor rgb="FF92D050"/>
        <bgColor indexed="64"/>
      </patternFill>
    </fill>
    <fill>
      <patternFill patternType="solid">
        <fgColor theme="8" tint="0.79998168889431442"/>
        <bgColor indexed="64"/>
      </patternFill>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s>
  <cellStyleXfs count="2">
    <xf numFmtId="0" fontId="0" fillId="0" borderId="0"/>
    <xf numFmtId="44" fontId="1" fillId="0" borderId="0" applyFont="0" applyFill="0" applyBorder="0" applyAlignment="0" applyProtection="0"/>
  </cellStyleXfs>
  <cellXfs count="35">
    <xf numFmtId="0" fontId="0" fillId="0" borderId="0" xfId="0"/>
    <xf numFmtId="0" fontId="0" fillId="0" borderId="0" xfId="0" applyAlignment="1">
      <alignment vertical="top" wrapText="1"/>
    </xf>
    <xf numFmtId="0" fontId="6" fillId="3" borderId="1" xfId="0" applyFont="1" applyFill="1" applyBorder="1" applyAlignment="1">
      <alignment horizontal="left" vertical="top"/>
    </xf>
    <xf numFmtId="0" fontId="6" fillId="3" borderId="1" xfId="0" applyFont="1" applyFill="1" applyBorder="1" applyAlignment="1">
      <alignment horizontal="left" vertical="top" wrapText="1"/>
    </xf>
    <xf numFmtId="0" fontId="4" fillId="0" borderId="0" xfId="0" applyFont="1"/>
    <xf numFmtId="0" fontId="0" fillId="5" borderId="1" xfId="0" applyFill="1" applyBorder="1" applyAlignment="1">
      <alignment horizontal="left"/>
    </xf>
    <xf numFmtId="0" fontId="0" fillId="5" borderId="1" xfId="0" applyFill="1" applyBorder="1"/>
    <xf numFmtId="0" fontId="2" fillId="5" borderId="1" xfId="0" applyFont="1" applyFill="1" applyBorder="1"/>
    <xf numFmtId="0" fontId="2" fillId="5" borderId="1" xfId="0" applyFont="1" applyFill="1" applyBorder="1" applyAlignment="1">
      <alignment horizontal="left"/>
    </xf>
    <xf numFmtId="44" fontId="2" fillId="4" borderId="1" xfId="0" applyNumberFormat="1" applyFont="1" applyFill="1" applyBorder="1"/>
    <xf numFmtId="0" fontId="7" fillId="0" borderId="0" xfId="0" applyFont="1"/>
    <xf numFmtId="0" fontId="0" fillId="0" borderId="0" xfId="0" applyAlignment="1">
      <alignment horizontal="left" vertical="top" wrapText="1"/>
    </xf>
    <xf numFmtId="0" fontId="6" fillId="3" borderId="1" xfId="0" applyFont="1" applyFill="1" applyBorder="1" applyAlignment="1">
      <alignment horizontal="center" vertical="top" wrapText="1"/>
    </xf>
    <xf numFmtId="0" fontId="3" fillId="0" borderId="0" xfId="0" applyFont="1"/>
    <xf numFmtId="44" fontId="2" fillId="4" borderId="1" xfId="1" applyFont="1" applyFill="1" applyBorder="1" applyAlignment="1">
      <alignment horizontal="center" vertical="center"/>
    </xf>
    <xf numFmtId="0" fontId="0" fillId="0" borderId="0" xfId="0" applyAlignment="1">
      <alignment horizontal="left" vertical="top"/>
    </xf>
    <xf numFmtId="0" fontId="0" fillId="5" borderId="1" xfId="0" applyFill="1" applyBorder="1" applyAlignment="1">
      <alignment wrapText="1"/>
    </xf>
    <xf numFmtId="0" fontId="0" fillId="5" borderId="1" xfId="0" applyFill="1" applyBorder="1" applyAlignment="1">
      <alignment horizontal="center" vertical="center"/>
    </xf>
    <xf numFmtId="0" fontId="8" fillId="5" borderId="1" xfId="0" applyFont="1" applyFill="1" applyBorder="1" applyAlignment="1">
      <alignment horizontal="center" vertical="center"/>
    </xf>
    <xf numFmtId="0" fontId="9" fillId="5" borderId="1" xfId="0" applyFont="1" applyFill="1" applyBorder="1" applyAlignment="1">
      <alignment wrapText="1"/>
    </xf>
    <xf numFmtId="0" fontId="10" fillId="0" borderId="0" xfId="0" applyFont="1"/>
    <xf numFmtId="0" fontId="10" fillId="0" borderId="0" xfId="0" applyFont="1" applyAlignment="1">
      <alignment horizontal="left"/>
    </xf>
    <xf numFmtId="44" fontId="0" fillId="5" borderId="1" xfId="0" applyNumberFormat="1" applyFill="1" applyBorder="1" applyAlignment="1">
      <alignment vertical="center"/>
    </xf>
    <xf numFmtId="0" fontId="2" fillId="4" borderId="1" xfId="0" applyFont="1" applyFill="1" applyBorder="1" applyAlignment="1">
      <alignment wrapText="1"/>
    </xf>
    <xf numFmtId="44" fontId="2" fillId="4" borderId="1" xfId="0" applyNumberFormat="1" applyFont="1" applyFill="1" applyBorder="1" applyAlignment="1">
      <alignment vertical="center"/>
    </xf>
    <xf numFmtId="0" fontId="5" fillId="0" borderId="0" xfId="0" applyFont="1"/>
    <xf numFmtId="0" fontId="13" fillId="0" borderId="0" xfId="0" applyFont="1"/>
    <xf numFmtId="44" fontId="0" fillId="2" borderId="1" xfId="1" applyFont="1" applyFill="1" applyBorder="1" applyProtection="1">
      <protection locked="0"/>
    </xf>
    <xf numFmtId="44" fontId="0" fillId="2" borderId="1" xfId="0" applyNumberFormat="1" applyFill="1" applyBorder="1" applyProtection="1">
      <protection locked="0"/>
    </xf>
    <xf numFmtId="0" fontId="0" fillId="5" borderId="1" xfId="0" applyFill="1" applyBorder="1" applyAlignment="1" applyProtection="1">
      <alignment horizontal="left"/>
    </xf>
    <xf numFmtId="44" fontId="1" fillId="2" borderId="2" xfId="1" applyFont="1" applyFill="1" applyBorder="1" applyAlignment="1" applyProtection="1">
      <alignment horizontal="center" vertical="center"/>
      <protection locked="0"/>
    </xf>
    <xf numFmtId="44" fontId="1" fillId="2" borderId="1" xfId="1" applyFont="1" applyFill="1" applyBorder="1" applyAlignment="1" applyProtection="1">
      <alignment horizontal="center" vertical="center"/>
      <protection locked="0"/>
    </xf>
    <xf numFmtId="0" fontId="0" fillId="0" borderId="0" xfId="0" applyAlignment="1">
      <alignment horizontal="left" vertical="top" wrapText="1"/>
    </xf>
    <xf numFmtId="0" fontId="12" fillId="3" borderId="3" xfId="0" applyFont="1" applyFill="1" applyBorder="1" applyAlignment="1">
      <alignment horizontal="left" vertical="top" wrapText="1"/>
    </xf>
    <xf numFmtId="0" fontId="12" fillId="3" borderId="2" xfId="0" applyFont="1" applyFill="1" applyBorder="1" applyAlignment="1">
      <alignment horizontal="left" vertical="top" wrapText="1"/>
    </xf>
  </cellXfs>
  <cellStyles count="2">
    <cellStyle name="Standaard" xfId="0" builtinId="0"/>
    <cellStyle name="Valuta"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Kantoor">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Kantoor">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Kantoor">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38"/>
  <sheetViews>
    <sheetView tabSelected="1" zoomScale="85" zoomScaleNormal="85" workbookViewId="0">
      <selection activeCell="C9" sqref="C9"/>
    </sheetView>
  </sheetViews>
  <sheetFormatPr defaultColWidth="0" defaultRowHeight="14.4" zeroHeight="1" x14ac:dyDescent="0.3"/>
  <cols>
    <col min="1" max="1" width="38.88671875" customWidth="1"/>
    <col min="2" max="5" width="28.6640625" customWidth="1"/>
    <col min="6" max="6" width="21.33203125" customWidth="1"/>
    <col min="7" max="7" width="8.88671875" customWidth="1"/>
    <col min="8" max="11" width="0" hidden="1" customWidth="1"/>
    <col min="12" max="16384" width="8.88671875" hidden="1"/>
  </cols>
  <sheetData>
    <row r="1" spans="1:11" ht="23.4" x14ac:dyDescent="0.45">
      <c r="A1" s="10" t="s">
        <v>0</v>
      </c>
    </row>
    <row r="2" spans="1:11" ht="75.599999999999994" customHeight="1" x14ac:dyDescent="0.3">
      <c r="A2" s="32" t="s">
        <v>29</v>
      </c>
      <c r="B2" s="32"/>
      <c r="C2" s="32"/>
      <c r="D2" s="32"/>
      <c r="E2" s="32"/>
      <c r="F2" s="1"/>
    </row>
    <row r="3" spans="1:11" x14ac:dyDescent="0.3">
      <c r="A3" s="11"/>
      <c r="B3" s="11"/>
      <c r="C3" s="11"/>
      <c r="D3" s="11"/>
      <c r="E3" s="11"/>
      <c r="F3" s="11"/>
    </row>
    <row r="4" spans="1:11" ht="18" x14ac:dyDescent="0.35">
      <c r="A4" s="25" t="s">
        <v>1</v>
      </c>
    </row>
    <row r="5" spans="1:11" ht="46.2" customHeight="1" x14ac:dyDescent="0.3">
      <c r="A5" s="32" t="s">
        <v>30</v>
      </c>
      <c r="B5" s="32"/>
      <c r="C5" s="32"/>
      <c r="D5" s="32"/>
      <c r="E5" s="32"/>
      <c r="G5" s="1"/>
      <c r="H5" s="1"/>
      <c r="I5" s="1"/>
      <c r="J5" s="1"/>
      <c r="K5" s="1"/>
    </row>
    <row r="6" spans="1:11" x14ac:dyDescent="0.3">
      <c r="A6" s="1"/>
      <c r="B6" s="1"/>
      <c r="C6" s="1"/>
      <c r="D6" s="1"/>
      <c r="E6" s="1"/>
      <c r="F6" s="1"/>
      <c r="G6" s="1"/>
      <c r="H6" s="1"/>
      <c r="I6" s="1"/>
      <c r="J6" s="1"/>
      <c r="K6" s="1"/>
    </row>
    <row r="7" spans="1:11" x14ac:dyDescent="0.3">
      <c r="A7" s="2" t="s">
        <v>2</v>
      </c>
      <c r="B7" s="3" t="s">
        <v>3</v>
      </c>
      <c r="C7" s="3" t="s">
        <v>4</v>
      </c>
    </row>
    <row r="8" spans="1:11" x14ac:dyDescent="0.3">
      <c r="A8" s="6" t="s">
        <v>5</v>
      </c>
      <c r="B8" s="29" t="s">
        <v>33</v>
      </c>
      <c r="C8" s="27">
        <v>0</v>
      </c>
    </row>
    <row r="9" spans="1:11" x14ac:dyDescent="0.3">
      <c r="A9" s="6" t="s">
        <v>6</v>
      </c>
      <c r="B9" s="29" t="s">
        <v>34</v>
      </c>
      <c r="C9" s="28">
        <v>0</v>
      </c>
    </row>
    <row r="10" spans="1:11" x14ac:dyDescent="0.3">
      <c r="A10" s="7" t="s">
        <v>26</v>
      </c>
      <c r="B10" s="8">
        <v>69</v>
      </c>
      <c r="C10" s="9">
        <f>SUM(C8+C9)</f>
        <v>0</v>
      </c>
    </row>
    <row r="11" spans="1:11" x14ac:dyDescent="0.3">
      <c r="B11" s="21" t="s">
        <v>31</v>
      </c>
      <c r="C11" s="20"/>
    </row>
    <row r="12" spans="1:11" x14ac:dyDescent="0.3"/>
    <row r="13" spans="1:11" ht="28.8" x14ac:dyDescent="0.3">
      <c r="A13" s="2" t="s">
        <v>2</v>
      </c>
      <c r="B13" s="2" t="s">
        <v>7</v>
      </c>
      <c r="C13" s="3" t="s">
        <v>8</v>
      </c>
      <c r="D13" s="3" t="s">
        <v>9</v>
      </c>
    </row>
    <row r="14" spans="1:11" x14ac:dyDescent="0.3">
      <c r="A14" s="6" t="s">
        <v>10</v>
      </c>
      <c r="B14" s="27">
        <v>0</v>
      </c>
      <c r="C14" s="5">
        <v>27.5</v>
      </c>
      <c r="D14" s="9">
        <f>B14*C14*52</f>
        <v>0</v>
      </c>
    </row>
    <row r="15" spans="1:11" x14ac:dyDescent="0.3">
      <c r="A15" s="13" t="s">
        <v>11</v>
      </c>
    </row>
    <row r="16" spans="1:11" x14ac:dyDescent="0.3"/>
    <row r="17" spans="1:6" ht="18" x14ac:dyDescent="0.35">
      <c r="A17" s="25" t="s">
        <v>12</v>
      </c>
      <c r="B17" s="15"/>
      <c r="C17" s="15"/>
      <c r="D17" s="15"/>
      <c r="E17" s="15"/>
    </row>
    <row r="18" spans="1:6" ht="77.400000000000006" customHeight="1" x14ac:dyDescent="0.3">
      <c r="A18" s="32" t="s">
        <v>32</v>
      </c>
      <c r="B18" s="32"/>
      <c r="C18" s="32"/>
      <c r="D18" s="32"/>
      <c r="E18" s="32"/>
    </row>
    <row r="19" spans="1:6" x14ac:dyDescent="0.3"/>
    <row r="20" spans="1:6" ht="28.8" x14ac:dyDescent="0.3">
      <c r="A20" s="3" t="s">
        <v>13</v>
      </c>
      <c r="B20" s="12" t="s">
        <v>14</v>
      </c>
      <c r="C20" s="12" t="s">
        <v>15</v>
      </c>
      <c r="D20" s="12" t="s">
        <v>16</v>
      </c>
      <c r="E20" s="12" t="s">
        <v>15</v>
      </c>
      <c r="F20" s="12" t="s">
        <v>17</v>
      </c>
    </row>
    <row r="21" spans="1:6" ht="28.8" x14ac:dyDescent="0.3">
      <c r="A21" s="19" t="s">
        <v>18</v>
      </c>
      <c r="B21" s="31">
        <v>0</v>
      </c>
      <c r="C21" s="17">
        <v>20</v>
      </c>
      <c r="D21" s="30">
        <v>0</v>
      </c>
      <c r="E21" s="17">
        <v>32</v>
      </c>
      <c r="F21" s="14">
        <f>(B21*C21)+(D21*E21)</f>
        <v>0</v>
      </c>
    </row>
    <row r="22" spans="1:6" ht="43.2" x14ac:dyDescent="0.3">
      <c r="A22" s="16" t="s">
        <v>19</v>
      </c>
      <c r="B22" s="31">
        <v>0</v>
      </c>
      <c r="C22" s="17">
        <v>1140</v>
      </c>
      <c r="D22" s="30">
        <v>0</v>
      </c>
      <c r="E22" s="17">
        <v>64</v>
      </c>
      <c r="F22" s="14">
        <f>(B22*C22)+(D22*E22)</f>
        <v>0</v>
      </c>
    </row>
    <row r="23" spans="1:6" x14ac:dyDescent="0.3">
      <c r="A23" s="4" t="s">
        <v>20</v>
      </c>
    </row>
    <row r="24" spans="1:6" x14ac:dyDescent="0.3">
      <c r="A24" s="26"/>
    </row>
    <row r="25" spans="1:6" ht="28.8" x14ac:dyDescent="0.3">
      <c r="A25" s="3" t="s">
        <v>21</v>
      </c>
      <c r="B25" s="12" t="s">
        <v>14</v>
      </c>
      <c r="C25" s="12" t="s">
        <v>15</v>
      </c>
      <c r="D25" s="12" t="s">
        <v>17</v>
      </c>
    </row>
    <row r="26" spans="1:6" ht="28.8" x14ac:dyDescent="0.3">
      <c r="A26" s="16" t="s">
        <v>22</v>
      </c>
      <c r="B26" s="31">
        <v>0</v>
      </c>
      <c r="C26" s="18">
        <v>10</v>
      </c>
      <c r="D26" s="14">
        <f>B26*C26</f>
        <v>0</v>
      </c>
    </row>
    <row r="27" spans="1:6" ht="43.2" x14ac:dyDescent="0.3">
      <c r="A27" s="16" t="s">
        <v>23</v>
      </c>
      <c r="B27" s="31">
        <v>0</v>
      </c>
      <c r="C27" s="18">
        <v>140</v>
      </c>
      <c r="D27" s="14">
        <f>B27*C27</f>
        <v>0</v>
      </c>
    </row>
    <row r="28" spans="1:6" x14ac:dyDescent="0.3">
      <c r="A28" s="4" t="s">
        <v>24</v>
      </c>
    </row>
    <row r="29" spans="1:6" x14ac:dyDescent="0.3"/>
    <row r="30" spans="1:6" ht="18" x14ac:dyDescent="0.3">
      <c r="A30" s="33" t="s">
        <v>27</v>
      </c>
      <c r="B30" s="34"/>
    </row>
    <row r="31" spans="1:6" ht="28.8" x14ac:dyDescent="0.3">
      <c r="A31" s="16" t="s">
        <v>28</v>
      </c>
      <c r="B31" s="22">
        <f>C10</f>
        <v>0</v>
      </c>
    </row>
    <row r="32" spans="1:6" x14ac:dyDescent="0.3">
      <c r="A32" s="6" t="s">
        <v>10</v>
      </c>
      <c r="B32" s="22">
        <f>D14</f>
        <v>0</v>
      </c>
    </row>
    <row r="33" spans="1:2" x14ac:dyDescent="0.3">
      <c r="A33" s="6" t="s">
        <v>25</v>
      </c>
      <c r="B33" s="22">
        <f>F21+F22+D26+D27</f>
        <v>0</v>
      </c>
    </row>
    <row r="34" spans="1:2" ht="28.8" x14ac:dyDescent="0.3">
      <c r="A34" s="23" t="s">
        <v>27</v>
      </c>
      <c r="B34" s="24">
        <f>SUM(B31:B33)</f>
        <v>0</v>
      </c>
    </row>
    <row r="35" spans="1:2" x14ac:dyDescent="0.3"/>
    <row r="36" spans="1:2" x14ac:dyDescent="0.3"/>
    <row r="37" spans="1:2" x14ac:dyDescent="0.3"/>
    <row r="38" spans="1:2" x14ac:dyDescent="0.3"/>
  </sheetData>
  <sheetProtection algorithmName="SHA-512" hashValue="5BJlaUpNA3hV/B8SB4kTIv6d6ErYspF7H2HT3kUoxa5KQ8pBUujJVjK2VMzCIsHC9JvKdkX92ZZsAjZx+M1cFQ==" saltValue="ncY3ywO2BtcA5R2h/aiaug==" spinCount="100000" sheet="1" objects="1" scenarios="1" selectLockedCells="1"/>
  <mergeCells count="4">
    <mergeCell ref="A18:E18"/>
    <mergeCell ref="A5:E5"/>
    <mergeCell ref="A2:E2"/>
    <mergeCell ref="A30:B30"/>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B1EB8C29934481459620904F5893796A" ma:contentTypeVersion="3" ma:contentTypeDescription="Create a new document." ma:contentTypeScope="" ma:versionID="1c067605827dfcb1c57135555d8890ef">
  <xsd:schema xmlns:xsd="http://www.w3.org/2001/XMLSchema" xmlns:xs="http://www.w3.org/2001/XMLSchema" xmlns:p="http://schemas.microsoft.com/office/2006/metadata/properties" xmlns:ns2="32d286b0-bf72-4bfc-9aa7-5e253f9d3d59" targetNamespace="http://schemas.microsoft.com/office/2006/metadata/properties" ma:root="true" ma:fieldsID="8ae31556f16025e71887b335035890d7" ns2:_="">
    <xsd:import namespace="32d286b0-bf72-4bfc-9aa7-5e253f9d3d59"/>
    <xsd:element name="properties">
      <xsd:complexType>
        <xsd:sequence>
          <xsd:element name="documentManagement">
            <xsd:complexType>
              <xsd:all>
                <xsd:element ref="ns2:MediaServiceMetadata" minOccurs="0"/>
                <xsd:element ref="ns2:MediaServiceFastMetadata"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2d286b0-bf72-4bfc-9aa7-5e253f9d3d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E5EA2977-10FC-4319-837B-CC2400ACEC0C}">
  <ds:schemaRefs>
    <ds:schemaRef ds:uri="http://schemas.microsoft.com/sharepoint/v3/contenttype/forms"/>
  </ds:schemaRefs>
</ds:datastoreItem>
</file>

<file path=customXml/itemProps2.xml><?xml version="1.0" encoding="utf-8"?>
<ds:datastoreItem xmlns:ds="http://schemas.openxmlformats.org/officeDocument/2006/customXml" ds:itemID="{A8424427-74C3-4840-AB15-BA8B5BC0685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32d286b0-bf72-4bfc-9aa7-5e253f9d3d59"/>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A914C943-BD60-4824-9A09-10A3AAA4627B}">
  <ds:schemaRefs>
    <ds:schemaRef ds:uri="http://schemas.microsoft.com/office/2006/metadata/properties"/>
    <ds:schemaRef ds:uri="http://schemas.microsoft.com/office/infopath/2007/PartnerControl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Werkbladen</vt:lpstr>
      </vt:variant>
      <vt:variant>
        <vt:i4>1</vt:i4>
      </vt:variant>
    </vt:vector>
  </HeadingPairs>
  <TitlesOfParts>
    <vt:vector size="1" baseType="lpstr">
      <vt:lpstr>Prijsinvulformulier</vt:lpstr>
    </vt:vector>
  </TitlesOfParts>
  <Manager/>
  <Company>BAR organisatie</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Amanda Carinhoza da graca</dc:creator>
  <cp:keywords/>
  <dc:description/>
  <cp:lastModifiedBy>Esmée Holtrop</cp:lastModifiedBy>
  <cp:revision/>
  <dcterms:created xsi:type="dcterms:W3CDTF">2023-06-06T12:06:49Z</dcterms:created>
  <dcterms:modified xsi:type="dcterms:W3CDTF">2023-07-10T11:28:57Z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0x010100B1EB8C29934481459620904F5893796A</vt:lpwstr>
  </property>
</Properties>
</file>